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дев. 7-8 кл." sheetId="5" r:id="rId1"/>
    <sheet name="мальч. 7-8 кл" sheetId="1" r:id="rId2"/>
    <sheet name="юноши 9-11кл" sheetId="3" r:id="rId3"/>
    <sheet name="девушки 9-11" sheetId="4" r:id="rId4"/>
  </sheets>
  <calcPr calcId="145621"/>
</workbook>
</file>

<file path=xl/calcChain.xml><?xml version="1.0" encoding="utf-8"?>
<calcChain xmlns="http://schemas.openxmlformats.org/spreadsheetml/2006/main">
  <c r="J14" i="5" l="1"/>
  <c r="J13" i="5"/>
  <c r="J11" i="5"/>
  <c r="J8" i="5"/>
  <c r="J10" i="5"/>
  <c r="J9" i="5"/>
  <c r="J12" i="5"/>
  <c r="J17" i="3"/>
  <c r="J10" i="3"/>
  <c r="J22" i="3"/>
  <c r="J14" i="3"/>
  <c r="J13" i="3"/>
  <c r="J19" i="3"/>
  <c r="J20" i="3"/>
  <c r="J24" i="3"/>
  <c r="J11" i="3"/>
  <c r="J11" i="4"/>
  <c r="J15" i="4"/>
  <c r="J8" i="4"/>
  <c r="J11" i="1"/>
  <c r="J16" i="1"/>
  <c r="J8" i="1"/>
  <c r="J12" i="1"/>
  <c r="J10" i="1"/>
  <c r="J16" i="3"/>
  <c r="J15" i="3"/>
  <c r="J18" i="3"/>
  <c r="J8" i="3"/>
  <c r="J25" i="3"/>
  <c r="J21" i="3"/>
  <c r="J9" i="3"/>
  <c r="J23" i="3"/>
  <c r="J9" i="4" l="1"/>
  <c r="J14" i="4"/>
  <c r="J10" i="4"/>
  <c r="J13" i="4"/>
  <c r="J14" i="1"/>
  <c r="J13" i="1"/>
  <c r="J9" i="1"/>
  <c r="J15" i="1"/>
  <c r="J17" i="1"/>
  <c r="J12" i="4"/>
  <c r="J12" i="3"/>
</calcChain>
</file>

<file path=xl/sharedStrings.xml><?xml version="1.0" encoding="utf-8"?>
<sst xmlns="http://schemas.openxmlformats.org/spreadsheetml/2006/main" count="291" uniqueCount="143">
  <si>
    <t>№п/п</t>
  </si>
  <si>
    <t>Школа</t>
  </si>
  <si>
    <t>ФИО учителя</t>
  </si>
  <si>
    <t>Сумма баллов</t>
  </si>
  <si>
    <t>Класс</t>
  </si>
  <si>
    <t>г.Калининск</t>
  </si>
  <si>
    <t>апелляция</t>
  </si>
  <si>
    <t>статус</t>
  </si>
  <si>
    <t>рейтинг</t>
  </si>
  <si>
    <t>шифр</t>
  </si>
  <si>
    <t>Фамилия, имя, отчество участника</t>
  </si>
  <si>
    <t>Повестка:утверждение результатов муниципального этапа Всероссийской олимпиады школьников по физической культуре 9-11 класс (юноши)</t>
  </si>
  <si>
    <t>гимнастика</t>
  </si>
  <si>
    <t>Повестка:утверждение результатов муниципального этапа Всероссийской олимпиады школьников по физической культуре 9-11 класс (девушки)</t>
  </si>
  <si>
    <t xml:space="preserve">Отсутствовали:  </t>
  </si>
  <si>
    <t>Максимальное количество баллов   100 ( тест- 35, практика - 45,20)</t>
  </si>
  <si>
    <t xml:space="preserve">Отсутствовали: </t>
  </si>
  <si>
    <t>Максимальное количество баллов      100 (тест - 35, практика - 45,20)</t>
  </si>
  <si>
    <t>Повестка:утверждение результатов муниципального этапа Всероссийской олимпиады школьников по физической культуре 7-8 класс (девочки)</t>
  </si>
  <si>
    <t>Повестка:утверждение результатов муниципального этапа Всероссийской олимпиады школьников по физической культуре 7-8 класс (мальчики)</t>
  </si>
  <si>
    <t>МБОУ "СОШ №1 им. Героя Советского Союза П.И.Чиркина г.Калининска Саратовской области"</t>
  </si>
  <si>
    <t>Кузнецов Андрей Николаевич</t>
  </si>
  <si>
    <t>Мартиросян Артем Мгерович</t>
  </si>
  <si>
    <t>Васенкин Дмитрий Витальевич</t>
  </si>
  <si>
    <t>Трышкин Николай Викторович</t>
  </si>
  <si>
    <t>МБОУ "СОШ с.Широкий Уступ Калининского района Саратовской области"</t>
  </si>
  <si>
    <t>Вдовин Александр Николаевич</t>
  </si>
  <si>
    <t>Потапов Алексей Валентинович</t>
  </si>
  <si>
    <t>Присутствовали:  7    членов жюри</t>
  </si>
  <si>
    <t>Ильина Дарья Романовна</t>
  </si>
  <si>
    <t>МБОУ "СОШ №1 им. Героя Советского Союза П.И. Чиркина г.Калининска Саратовской области"</t>
  </si>
  <si>
    <t>Чернышов Валентин Владимирович</t>
  </si>
  <si>
    <t>Серков Артём Викторович</t>
  </si>
  <si>
    <t>Михеев Данил Николаевич</t>
  </si>
  <si>
    <t>МБОУ "СОШ с. Симоновка Калининского района Саратовской области"</t>
  </si>
  <si>
    <t>Щипцов Николай Николаевич</t>
  </si>
  <si>
    <t>МБОУ "СОШ №2 имени С.И. Подгайнова г.Калининска Саратовской области"</t>
  </si>
  <si>
    <t>Чупрынин Сергей Геннадьевич</t>
  </si>
  <si>
    <t>Присутствовали:  7   членов жюри</t>
  </si>
  <si>
    <t>волейбол</t>
  </si>
  <si>
    <t>Бондаренко Валерия Вячеславовна</t>
  </si>
  <si>
    <t>МБОУ "СОШ №1 им. Героя Советского Союза П.И. Чиркина г. Калининска Саратовской области"</t>
  </si>
  <si>
    <t>Земскова Юлия Константиновна</t>
  </si>
  <si>
    <t>Агеева Анна Николаевна</t>
  </si>
  <si>
    <t>Индербаев Эльби Альбертович</t>
  </si>
  <si>
    <t>МБОУ "ООШ с. Шклово Калининского района Саратовской области"</t>
  </si>
  <si>
    <t>Ибрагимов Рафаэль Ильдарович</t>
  </si>
  <si>
    <t>Зенков Роман Федорович</t>
  </si>
  <si>
    <t>Индербаева Хадижат Альбертовна</t>
  </si>
  <si>
    <t>Марулева Анастасия Владимировна</t>
  </si>
  <si>
    <t>Завгородняя Дарья Алексеевна</t>
  </si>
  <si>
    <t>Кокарева  Софья Сергеевна</t>
  </si>
  <si>
    <t>МБОУ "СОШ № 2 имени С.И.Подгайнова г.Калининска Саратовской области</t>
  </si>
  <si>
    <t>Васильева Елена Александровна</t>
  </si>
  <si>
    <t>Жемеричкин Александр Романович</t>
  </si>
  <si>
    <t>Рюмин Александр Александрович</t>
  </si>
  <si>
    <t>Карпов Евгений Владимирович</t>
  </si>
  <si>
    <t>Денисов Алексей Михайлович</t>
  </si>
  <si>
    <t>Умришов Никита Викторович</t>
  </si>
  <si>
    <t>Козынченко Илья Максимович</t>
  </si>
  <si>
    <t>МБОУ "ООШ с.Первомайское Калининского района Саратовской области"</t>
  </si>
  <si>
    <t>Кузенкова Наталья Николаевна</t>
  </si>
  <si>
    <t>Кузьмин Егор Александрович</t>
  </si>
  <si>
    <t>Рябоконенко Милена  Викторовна</t>
  </si>
  <si>
    <t>Коваленко Софья Сергеевна</t>
  </si>
  <si>
    <t>Наконечная Анна  Александровна</t>
  </si>
  <si>
    <t>Галанчева Виктория Алексеевна</t>
  </si>
  <si>
    <t>Шарапов Геннадий Геннадьевич</t>
  </si>
  <si>
    <t>Локтев Иван Юрьевич</t>
  </si>
  <si>
    <t>Гребнев Артем Юрьевич</t>
  </si>
  <si>
    <t>Кудрявцев Вадим Алексеевич</t>
  </si>
  <si>
    <t>Давыдов Андрей Алексеевич</t>
  </si>
  <si>
    <t>Акинфеев Роман Викторович</t>
  </si>
  <si>
    <t>МБОУ "СОШ с.Новые Выселки Калининского района Саратовской области"</t>
  </si>
  <si>
    <t>Селезнёв Руслан Вячеславович</t>
  </si>
  <si>
    <t>Плеханов Данил Алексеевич</t>
  </si>
  <si>
    <t>Борисов Сергей Павлович</t>
  </si>
  <si>
    <t>Купцов Артём Александрович</t>
  </si>
  <si>
    <t>Панков Матвей Алексеевич</t>
  </si>
  <si>
    <t>МБОУ"СОШ с.Озёрки Калининского раойна Саратовской области"</t>
  </si>
  <si>
    <t xml:space="preserve">Герасимов Борис Вячеславович </t>
  </si>
  <si>
    <t>Куличенко Максим Алексеевич</t>
  </si>
  <si>
    <t>Ванюшков Роман Валерьевич</t>
  </si>
  <si>
    <t>Халидов Саид-Паша Хас-Магомедович</t>
  </si>
  <si>
    <t>Гейнбихнер Егор Андреевич</t>
  </si>
  <si>
    <t>Шарапов Дмитрий Геннадьевич</t>
  </si>
  <si>
    <t>МБОУ "СОШ с. Колокольцовка Калининского района Саратовской области"</t>
  </si>
  <si>
    <t>Горобченко Алексей Валерьевич</t>
  </si>
  <si>
    <t>Андреева Валентина Александровна</t>
  </si>
  <si>
    <t>Халидова Хадижат Хас- Магомедовна</t>
  </si>
  <si>
    <t>Полозова Наталья Георгиевна</t>
  </si>
  <si>
    <t>МБОУ "ООШ с.Михайловка Калининского района Саратовской области"</t>
  </si>
  <si>
    <t>Самохин Виталий Геннадьевич</t>
  </si>
  <si>
    <t>м11-03</t>
  </si>
  <si>
    <t>м11-02</t>
  </si>
  <si>
    <t>м11-01</t>
  </si>
  <si>
    <t>д11-04</t>
  </si>
  <si>
    <t>м10-02</t>
  </si>
  <si>
    <t>м10-03</t>
  </si>
  <si>
    <t>м10-04</t>
  </si>
  <si>
    <t>м10-05</t>
  </si>
  <si>
    <t>м10-08</t>
  </si>
  <si>
    <t>м10-09</t>
  </si>
  <si>
    <t>м10-10</t>
  </si>
  <si>
    <t>д10-01</t>
  </si>
  <si>
    <t>д10-06</t>
  </si>
  <si>
    <t>д10-07</t>
  </si>
  <si>
    <t>м8-01</t>
  </si>
  <si>
    <t>м8-02</t>
  </si>
  <si>
    <t>м8-03</t>
  </si>
  <si>
    <t>м8-04</t>
  </si>
  <si>
    <t>м8-05</t>
  </si>
  <si>
    <t>м8-09</t>
  </si>
  <si>
    <t>м8-11</t>
  </si>
  <si>
    <t>д8-06</t>
  </si>
  <si>
    <t>д8-07</t>
  </si>
  <si>
    <t>д8-08</t>
  </si>
  <si>
    <t>д8-10</t>
  </si>
  <si>
    <t>м7-02</t>
  </si>
  <si>
    <t>м7-05</t>
  </si>
  <si>
    <t>м7-06</t>
  </si>
  <si>
    <t>д7-01</t>
  </si>
  <si>
    <t>д7-03</t>
  </si>
  <si>
    <t>д7-04</t>
  </si>
  <si>
    <t>м9-11</t>
  </si>
  <si>
    <t>м9-10</t>
  </si>
  <si>
    <t>д9-09</t>
  </si>
  <si>
    <t>м9-08</t>
  </si>
  <si>
    <t>м9-07</t>
  </si>
  <si>
    <t>д9-06</t>
  </si>
  <si>
    <t>д9-05</t>
  </si>
  <si>
    <t>м9-04</t>
  </si>
  <si>
    <t>м9-03</t>
  </si>
  <si>
    <t>д9-02</t>
  </si>
  <si>
    <t>м9-01</t>
  </si>
  <si>
    <t>м11-05</t>
  </si>
  <si>
    <t>гандбол</t>
  </si>
  <si>
    <t>победитель</t>
  </si>
  <si>
    <t>призёр</t>
  </si>
  <si>
    <t>участник</t>
  </si>
  <si>
    <t>теория</t>
  </si>
  <si>
    <t>Протокол заседания жюри муниципального этапа Всероссийской олимпиады школьников по физической культуре  2019 г.</t>
  </si>
  <si>
    <t>Протокол заседания жюри муниципального этапа Всероссийской олимпиады школьников по физической культуре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</si>
</sst>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textRotation="90" wrapText="1"/>
    </xf>
    <xf numFmtId="0" fontId="3" fillId="0" borderId="1" xfId="0" applyFont="1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0" fillId="0" borderId="1" xfId="0" applyBorder="1" applyAlignment="1">
      <alignment wrapText="1"/>
    </xf>
    <xf numFmtId="49" fontId="0" fillId="0" borderId="2" xfId="0" applyNumberFormat="1" applyBorder="1" applyAlignment="1">
      <alignment wrapText="1"/>
    </xf>
    <xf numFmtId="49" fontId="4" fillId="0" borderId="2" xfId="0" applyNumberFormat="1" applyFont="1" applyBorder="1"/>
    <xf numFmtId="0" fontId="0" fillId="0" borderId="3" xfId="0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readingOrder="1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6" xfId="0" applyFont="1" applyBorder="1" applyAlignment="1">
      <alignment wrapText="1"/>
    </xf>
    <xf numFmtId="0" fontId="0" fillId="0" borderId="3" xfId="0" applyBorder="1"/>
    <xf numFmtId="0" fontId="6" fillId="0" borderId="1" xfId="0" applyFont="1" applyBorder="1" applyAlignment="1">
      <alignment horizontal="center" wrapText="1"/>
    </xf>
    <xf numFmtId="49" fontId="0" fillId="0" borderId="2" xfId="0" applyNumberFormat="1" applyBorder="1"/>
    <xf numFmtId="49" fontId="4" fillId="0" borderId="5" xfId="0" applyNumberFormat="1" applyFont="1" applyFill="1" applyBorder="1"/>
    <xf numFmtId="0" fontId="0" fillId="0" borderId="0" xfId="0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49" fontId="4" fillId="0" borderId="7" xfId="0" applyNumberFormat="1" applyFont="1" applyFill="1" applyBorder="1"/>
    <xf numFmtId="0" fontId="7" fillId="0" borderId="4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0" fillId="0" borderId="2" xfId="0" applyBorder="1"/>
    <xf numFmtId="0" fontId="6" fillId="0" borderId="3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/>
    <xf numFmtId="49" fontId="4" fillId="0" borderId="2" xfId="0" applyNumberFormat="1" applyFont="1" applyBorder="1" applyAlignment="1"/>
    <xf numFmtId="49" fontId="0" fillId="0" borderId="1" xfId="0" applyNumberFormat="1" applyBorder="1" applyAlignment="1">
      <alignment wrapText="1"/>
    </xf>
    <xf numFmtId="49" fontId="0" fillId="0" borderId="7" xfId="0" applyNumberFormat="1" applyBorder="1" applyAlignment="1">
      <alignment wrapText="1"/>
    </xf>
    <xf numFmtId="0" fontId="5" fillId="0" borderId="4" xfId="0" applyFont="1" applyBorder="1" applyAlignment="1">
      <alignment wrapText="1"/>
    </xf>
    <xf numFmtId="49" fontId="4" fillId="0" borderId="7" xfId="0" applyNumberFormat="1" applyFont="1" applyBorder="1" applyAlignment="1">
      <alignment wrapText="1"/>
    </xf>
    <xf numFmtId="49" fontId="4" fillId="0" borderId="1" xfId="0" applyNumberFormat="1" applyFont="1" applyFill="1" applyBorder="1"/>
    <xf numFmtId="49" fontId="4" fillId="0" borderId="2" xfId="0" applyNumberFormat="1" applyFont="1" applyBorder="1" applyAlignment="1">
      <alignment wrapText="1"/>
    </xf>
    <xf numFmtId="0" fontId="0" fillId="0" borderId="3" xfId="0" applyBorder="1" applyAlignment="1">
      <alignment horizontal="center"/>
    </xf>
    <xf numFmtId="0" fontId="4" fillId="0" borderId="6" xfId="0" applyFont="1" applyBorder="1"/>
    <xf numFmtId="0" fontId="0" fillId="0" borderId="0" xfId="0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A10" sqref="A10:XFD10"/>
    </sheetView>
  </sheetViews>
  <sheetFormatPr defaultRowHeight="15" x14ac:dyDescent="0.25"/>
  <cols>
    <col min="1" max="1" width="3.85546875" customWidth="1"/>
    <col min="2" max="2" width="6" customWidth="1"/>
    <col min="3" max="3" width="17.28515625" customWidth="1"/>
    <col min="4" max="4" width="7.42578125" customWidth="1"/>
    <col min="5" max="5" width="19.5703125" customWidth="1"/>
    <col min="6" max="6" width="15.5703125" customWidth="1"/>
    <col min="7" max="7" width="7.5703125" customWidth="1"/>
    <col min="8" max="9" width="5.7109375" customWidth="1"/>
    <col min="10" max="10" width="7.85546875" customWidth="1"/>
    <col min="11" max="11" width="5.7109375" customWidth="1"/>
    <col min="12" max="12" width="13.5703125" customWidth="1"/>
  </cols>
  <sheetData>
    <row r="1" spans="1:13" x14ac:dyDescent="0.25">
      <c r="A1" s="3" t="s">
        <v>141</v>
      </c>
      <c r="B1" s="3"/>
      <c r="C1" s="3"/>
      <c r="D1" s="3"/>
      <c r="E1" s="3"/>
      <c r="F1" s="3"/>
    </row>
    <row r="2" spans="1:13" x14ac:dyDescent="0.25">
      <c r="A2" s="4" t="s">
        <v>5</v>
      </c>
      <c r="B2" s="4"/>
    </row>
    <row r="3" spans="1:13" x14ac:dyDescent="0.25">
      <c r="A3" s="4" t="s">
        <v>28</v>
      </c>
      <c r="B3" s="4"/>
      <c r="C3" s="4"/>
    </row>
    <row r="4" spans="1:13" x14ac:dyDescent="0.25">
      <c r="A4" s="4" t="s">
        <v>14</v>
      </c>
      <c r="B4" s="4"/>
      <c r="C4" s="4"/>
    </row>
    <row r="5" spans="1:13" x14ac:dyDescent="0.25">
      <c r="A5" s="4" t="s">
        <v>18</v>
      </c>
      <c r="B5" s="4"/>
      <c r="C5" s="4"/>
      <c r="D5" s="4"/>
      <c r="E5" s="4"/>
      <c r="F5" s="4"/>
    </row>
    <row r="6" spans="1:13" x14ac:dyDescent="0.25">
      <c r="A6" t="s">
        <v>17</v>
      </c>
    </row>
    <row r="7" spans="1:13" ht="60" x14ac:dyDescent="0.25">
      <c r="A7" s="7" t="s">
        <v>0</v>
      </c>
      <c r="B7" s="27" t="s">
        <v>9</v>
      </c>
      <c r="C7" s="25" t="s">
        <v>10</v>
      </c>
      <c r="D7" s="26" t="s">
        <v>4</v>
      </c>
      <c r="E7" s="27" t="s">
        <v>1</v>
      </c>
      <c r="F7" s="27" t="s">
        <v>2</v>
      </c>
      <c r="G7" s="7" t="s">
        <v>140</v>
      </c>
      <c r="H7" s="6" t="s">
        <v>39</v>
      </c>
      <c r="I7" s="6" t="s">
        <v>12</v>
      </c>
      <c r="J7" s="8" t="s">
        <v>3</v>
      </c>
      <c r="K7" s="9" t="s">
        <v>6</v>
      </c>
      <c r="L7" s="8" t="s">
        <v>7</v>
      </c>
      <c r="M7" s="10" t="s">
        <v>8</v>
      </c>
    </row>
    <row r="8" spans="1:13" ht="94.5" x14ac:dyDescent="0.25">
      <c r="A8" s="19">
        <v>1</v>
      </c>
      <c r="B8" s="57" t="s">
        <v>114</v>
      </c>
      <c r="C8" s="40" t="s">
        <v>48</v>
      </c>
      <c r="D8" s="29">
        <v>8</v>
      </c>
      <c r="E8" s="40" t="s">
        <v>45</v>
      </c>
      <c r="F8" s="40" t="s">
        <v>24</v>
      </c>
      <c r="G8" s="53">
        <v>20.399999999999999</v>
      </c>
      <c r="H8" s="54">
        <v>45</v>
      </c>
      <c r="I8" s="54">
        <v>20</v>
      </c>
      <c r="J8" s="2">
        <f t="shared" ref="J8:J14" si="0">SUM(G8:I8)</f>
        <v>85.4</v>
      </c>
      <c r="K8" s="19"/>
      <c r="L8" s="1" t="s">
        <v>137</v>
      </c>
      <c r="M8" s="19">
        <v>1</v>
      </c>
    </row>
    <row r="9" spans="1:13" ht="105" x14ac:dyDescent="0.25">
      <c r="A9" s="19">
        <v>2</v>
      </c>
      <c r="B9" s="58" t="s">
        <v>116</v>
      </c>
      <c r="C9" s="40" t="s">
        <v>50</v>
      </c>
      <c r="D9" s="41">
        <v>8</v>
      </c>
      <c r="E9" s="28" t="s">
        <v>41</v>
      </c>
      <c r="F9" s="40" t="s">
        <v>31</v>
      </c>
      <c r="G9" s="53">
        <v>29.9</v>
      </c>
      <c r="H9" s="54">
        <v>34.6</v>
      </c>
      <c r="I9" s="54">
        <v>18.600000000000001</v>
      </c>
      <c r="J9" s="2">
        <f t="shared" si="0"/>
        <v>83.1</v>
      </c>
      <c r="K9" s="19"/>
      <c r="L9" s="1" t="s">
        <v>138</v>
      </c>
      <c r="M9" s="19">
        <v>2</v>
      </c>
    </row>
    <row r="10" spans="1:13" ht="89.25" customHeight="1" x14ac:dyDescent="0.25">
      <c r="A10" s="19">
        <v>3</v>
      </c>
      <c r="B10" s="20" t="s">
        <v>117</v>
      </c>
      <c r="C10" s="45" t="s">
        <v>49</v>
      </c>
      <c r="D10" s="44">
        <v>8</v>
      </c>
      <c r="E10" s="59" t="s">
        <v>41</v>
      </c>
      <c r="F10" s="45" t="s">
        <v>31</v>
      </c>
      <c r="G10" s="53">
        <v>35</v>
      </c>
      <c r="H10" s="54">
        <v>27.6</v>
      </c>
      <c r="I10" s="54">
        <v>17.899999999999999</v>
      </c>
      <c r="J10" s="2">
        <f t="shared" si="0"/>
        <v>80.5</v>
      </c>
      <c r="K10" s="19"/>
      <c r="L10" s="1" t="s">
        <v>138</v>
      </c>
      <c r="M10" s="19">
        <v>3</v>
      </c>
    </row>
    <row r="11" spans="1:13" ht="110.25" x14ac:dyDescent="0.25">
      <c r="A11" s="19">
        <v>4</v>
      </c>
      <c r="B11" s="20" t="s">
        <v>123</v>
      </c>
      <c r="C11" s="39" t="s">
        <v>43</v>
      </c>
      <c r="D11" s="29">
        <v>7</v>
      </c>
      <c r="E11" s="40" t="s">
        <v>41</v>
      </c>
      <c r="F11" s="40" t="s">
        <v>21</v>
      </c>
      <c r="G11" s="53">
        <v>29</v>
      </c>
      <c r="H11" s="54">
        <v>24.2</v>
      </c>
      <c r="I11" s="54">
        <v>17.100000000000001</v>
      </c>
      <c r="J11" s="2">
        <f t="shared" si="0"/>
        <v>70.300000000000011</v>
      </c>
      <c r="K11" s="19"/>
      <c r="L11" s="1" t="s">
        <v>139</v>
      </c>
      <c r="M11" s="19">
        <v>4</v>
      </c>
    </row>
    <row r="12" spans="1:13" s="38" customFormat="1" ht="94.5" x14ac:dyDescent="0.25">
      <c r="A12" s="19">
        <v>5</v>
      </c>
      <c r="B12" s="20" t="s">
        <v>115</v>
      </c>
      <c r="C12" s="39" t="s">
        <v>51</v>
      </c>
      <c r="D12" s="29">
        <v>8</v>
      </c>
      <c r="E12" s="39" t="s">
        <v>52</v>
      </c>
      <c r="F12" s="40" t="s">
        <v>53</v>
      </c>
      <c r="G12" s="53">
        <v>14.3</v>
      </c>
      <c r="H12" s="54">
        <v>31.1</v>
      </c>
      <c r="I12" s="54">
        <v>18.100000000000001</v>
      </c>
      <c r="J12" s="2">
        <f t="shared" si="0"/>
        <v>63.500000000000007</v>
      </c>
      <c r="K12" s="19"/>
      <c r="L12" s="1" t="s">
        <v>139</v>
      </c>
      <c r="M12" s="19">
        <v>5</v>
      </c>
    </row>
    <row r="13" spans="1:13" s="38" customFormat="1" ht="110.25" x14ac:dyDescent="0.25">
      <c r="A13" s="15">
        <v>6</v>
      </c>
      <c r="B13" s="21" t="s">
        <v>122</v>
      </c>
      <c r="C13" s="39" t="s">
        <v>42</v>
      </c>
      <c r="D13" s="29">
        <v>7</v>
      </c>
      <c r="E13" s="40" t="s">
        <v>41</v>
      </c>
      <c r="F13" s="40" t="s">
        <v>21</v>
      </c>
      <c r="G13" s="52">
        <v>29.4</v>
      </c>
      <c r="H13" s="16">
        <v>10.3</v>
      </c>
      <c r="I13" s="16">
        <v>17.899999999999999</v>
      </c>
      <c r="J13" s="2">
        <f t="shared" si="0"/>
        <v>57.6</v>
      </c>
      <c r="K13" s="1"/>
      <c r="L13" s="1" t="s">
        <v>139</v>
      </c>
      <c r="M13" s="1">
        <v>6</v>
      </c>
    </row>
    <row r="14" spans="1:13" ht="59.25" customHeight="1" x14ac:dyDescent="0.25">
      <c r="A14" s="15">
        <v>7</v>
      </c>
      <c r="B14" s="56" t="s">
        <v>121</v>
      </c>
      <c r="C14" s="39" t="s">
        <v>40</v>
      </c>
      <c r="D14" s="29">
        <v>7</v>
      </c>
      <c r="E14" s="40" t="s">
        <v>41</v>
      </c>
      <c r="F14" s="40" t="s">
        <v>21</v>
      </c>
      <c r="G14" s="51">
        <v>14.3</v>
      </c>
      <c r="H14" s="16">
        <v>13.8</v>
      </c>
      <c r="I14" s="16">
        <v>19.3</v>
      </c>
      <c r="J14" s="2">
        <f t="shared" si="0"/>
        <v>47.400000000000006</v>
      </c>
      <c r="K14" s="1"/>
      <c r="L14" s="1" t="s">
        <v>139</v>
      </c>
      <c r="M14" s="1">
        <v>7</v>
      </c>
    </row>
    <row r="15" spans="1:13" x14ac:dyDescent="0.25">
      <c r="A15" s="5"/>
      <c r="B15" s="5"/>
      <c r="C15" s="5"/>
      <c r="D15" s="5"/>
      <c r="E15" s="5"/>
      <c r="F15" s="5"/>
    </row>
    <row r="17" spans="1:18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18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18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4" spans="1:18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</row>
  </sheetData>
  <sortState ref="A8:M15">
    <sortCondition descending="1" ref="J8"/>
  </sortState>
  <mergeCells count="9">
    <mergeCell ref="A25:Q25"/>
    <mergeCell ref="A17:R17"/>
    <mergeCell ref="A18:R18"/>
    <mergeCell ref="A19:R19"/>
    <mergeCell ref="A20:R20"/>
    <mergeCell ref="A21:R21"/>
    <mergeCell ref="A22:R22"/>
    <mergeCell ref="A23:R23"/>
    <mergeCell ref="A24:R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7" workbookViewId="0">
      <selection activeCell="A12" sqref="A12:XFD12"/>
    </sheetView>
  </sheetViews>
  <sheetFormatPr defaultRowHeight="15" x14ac:dyDescent="0.25"/>
  <cols>
    <col min="1" max="1" width="3.85546875" customWidth="1"/>
    <col min="2" max="2" width="6" customWidth="1"/>
    <col min="3" max="3" width="17.28515625" customWidth="1"/>
    <col min="4" max="4" width="7.42578125" customWidth="1"/>
    <col min="5" max="5" width="26.5703125" customWidth="1"/>
    <col min="6" max="6" width="15.5703125" customWidth="1"/>
    <col min="7" max="7" width="7.5703125" customWidth="1"/>
    <col min="8" max="9" width="5.7109375" customWidth="1"/>
    <col min="10" max="10" width="7.85546875" customWidth="1"/>
    <col min="11" max="11" width="5.7109375" customWidth="1"/>
    <col min="12" max="12" width="13.5703125" customWidth="1"/>
    <col min="14" max="14" width="12.85546875" customWidth="1"/>
  </cols>
  <sheetData>
    <row r="1" spans="1:15" x14ac:dyDescent="0.25">
      <c r="A1" s="3" t="s">
        <v>141</v>
      </c>
      <c r="B1" s="3"/>
      <c r="C1" s="3"/>
      <c r="D1" s="3"/>
      <c r="E1" s="3"/>
      <c r="F1" s="3"/>
    </row>
    <row r="2" spans="1:15" x14ac:dyDescent="0.25">
      <c r="A2" s="4" t="s">
        <v>5</v>
      </c>
      <c r="B2" s="4"/>
    </row>
    <row r="3" spans="1:15" x14ac:dyDescent="0.25">
      <c r="A3" s="4" t="s">
        <v>28</v>
      </c>
      <c r="B3" s="4"/>
      <c r="C3" s="4"/>
    </row>
    <row r="4" spans="1:15" x14ac:dyDescent="0.25">
      <c r="A4" s="4" t="s">
        <v>14</v>
      </c>
      <c r="B4" s="4"/>
      <c r="C4" s="4"/>
    </row>
    <row r="5" spans="1:15" x14ac:dyDescent="0.25">
      <c r="A5" s="4" t="s">
        <v>19</v>
      </c>
      <c r="B5" s="4"/>
      <c r="C5" s="4"/>
      <c r="D5" s="4"/>
      <c r="E5" s="4"/>
      <c r="F5" s="4"/>
    </row>
    <row r="6" spans="1:15" x14ac:dyDescent="0.25">
      <c r="A6" t="s">
        <v>17</v>
      </c>
    </row>
    <row r="7" spans="1:15" ht="60" x14ac:dyDescent="0.25">
      <c r="A7" s="7" t="s">
        <v>0</v>
      </c>
      <c r="B7" s="27" t="s">
        <v>9</v>
      </c>
      <c r="C7" s="25" t="s">
        <v>10</v>
      </c>
      <c r="D7" s="26" t="s">
        <v>4</v>
      </c>
      <c r="E7" s="27" t="s">
        <v>1</v>
      </c>
      <c r="F7" s="27" t="s">
        <v>2</v>
      </c>
      <c r="G7" s="7" t="s">
        <v>140</v>
      </c>
      <c r="H7" s="6" t="s">
        <v>39</v>
      </c>
      <c r="I7" s="6" t="s">
        <v>12</v>
      </c>
      <c r="J7" s="8" t="s">
        <v>3</v>
      </c>
      <c r="K7" s="9" t="s">
        <v>6</v>
      </c>
      <c r="L7" s="8" t="s">
        <v>7</v>
      </c>
      <c r="M7" s="10" t="s">
        <v>8</v>
      </c>
      <c r="N7" s="17"/>
      <c r="O7" s="18"/>
    </row>
    <row r="8" spans="1:15" ht="60" customHeight="1" x14ac:dyDescent="0.25">
      <c r="A8" s="15">
        <v>1</v>
      </c>
      <c r="B8" s="61" t="s">
        <v>108</v>
      </c>
      <c r="C8" s="40" t="s">
        <v>57</v>
      </c>
      <c r="D8" s="29">
        <v>8</v>
      </c>
      <c r="E8" s="28" t="s">
        <v>41</v>
      </c>
      <c r="F8" s="40" t="s">
        <v>31</v>
      </c>
      <c r="G8" s="24">
        <v>35</v>
      </c>
      <c r="H8" s="15">
        <v>41.2</v>
      </c>
      <c r="I8" s="15">
        <v>20</v>
      </c>
      <c r="J8" s="2">
        <f t="shared" ref="J8:J17" si="0">SUM(G8:I8)</f>
        <v>96.2</v>
      </c>
      <c r="K8" s="1"/>
      <c r="L8" s="1" t="s">
        <v>137</v>
      </c>
      <c r="M8" s="1">
        <v>1</v>
      </c>
      <c r="N8" s="5"/>
      <c r="O8" s="5"/>
    </row>
    <row r="9" spans="1:15" ht="56.25" customHeight="1" x14ac:dyDescent="0.25">
      <c r="A9" s="15">
        <v>2</v>
      </c>
      <c r="B9" s="61" t="s">
        <v>112</v>
      </c>
      <c r="C9" s="40" t="s">
        <v>62</v>
      </c>
      <c r="D9" s="29">
        <v>8</v>
      </c>
      <c r="E9" s="28" t="s">
        <v>41</v>
      </c>
      <c r="F9" s="40" t="s">
        <v>31</v>
      </c>
      <c r="G9" s="23">
        <v>28.6</v>
      </c>
      <c r="H9" s="15">
        <v>45</v>
      </c>
      <c r="I9" s="15">
        <v>12.3</v>
      </c>
      <c r="J9" s="2">
        <f t="shared" si="0"/>
        <v>85.899999999999991</v>
      </c>
      <c r="K9" s="1"/>
      <c r="L9" s="1" t="s">
        <v>138</v>
      </c>
      <c r="M9" s="1">
        <v>2</v>
      </c>
      <c r="N9" s="5"/>
      <c r="O9" s="5"/>
    </row>
    <row r="10" spans="1:15" ht="59.25" customHeight="1" x14ac:dyDescent="0.25">
      <c r="A10" s="15">
        <v>3</v>
      </c>
      <c r="B10" s="61" t="s">
        <v>111</v>
      </c>
      <c r="C10" s="45" t="s">
        <v>59</v>
      </c>
      <c r="D10" s="50">
        <v>8</v>
      </c>
      <c r="E10" s="59" t="s">
        <v>41</v>
      </c>
      <c r="F10" s="45" t="s">
        <v>31</v>
      </c>
      <c r="G10" s="24">
        <v>30</v>
      </c>
      <c r="H10" s="15">
        <v>37.5</v>
      </c>
      <c r="I10" s="15">
        <v>14.7</v>
      </c>
      <c r="J10" s="2">
        <f t="shared" si="0"/>
        <v>82.2</v>
      </c>
      <c r="K10" s="1"/>
      <c r="L10" s="1" t="s">
        <v>138</v>
      </c>
      <c r="M10" s="1">
        <v>3</v>
      </c>
      <c r="N10" s="5"/>
      <c r="O10" s="5"/>
    </row>
    <row r="11" spans="1:15" ht="61.5" customHeight="1" x14ac:dyDescent="0.25">
      <c r="A11" s="15">
        <v>4</v>
      </c>
      <c r="B11" s="42" t="s">
        <v>107</v>
      </c>
      <c r="C11" s="40" t="s">
        <v>55</v>
      </c>
      <c r="D11" s="29">
        <v>8</v>
      </c>
      <c r="E11" s="40" t="s">
        <v>34</v>
      </c>
      <c r="F11" s="40" t="s">
        <v>35</v>
      </c>
      <c r="G11" s="24">
        <v>31.4</v>
      </c>
      <c r="H11" s="15">
        <v>30</v>
      </c>
      <c r="I11" s="15">
        <v>18.8</v>
      </c>
      <c r="J11" s="2">
        <f t="shared" si="0"/>
        <v>80.2</v>
      </c>
      <c r="K11" s="1"/>
      <c r="L11" s="1" t="s">
        <v>138</v>
      </c>
      <c r="M11" s="1">
        <v>4</v>
      </c>
      <c r="N11" s="5"/>
      <c r="O11" s="5"/>
    </row>
    <row r="12" spans="1:15" s="38" customFormat="1" ht="61.5" customHeight="1" x14ac:dyDescent="0.25">
      <c r="A12" s="15">
        <v>5</v>
      </c>
      <c r="B12" s="42" t="s">
        <v>110</v>
      </c>
      <c r="C12" s="40" t="s">
        <v>58</v>
      </c>
      <c r="D12" s="29">
        <v>8</v>
      </c>
      <c r="E12" s="28" t="s">
        <v>41</v>
      </c>
      <c r="F12" s="40" t="s">
        <v>31</v>
      </c>
      <c r="G12" s="24">
        <v>22.6</v>
      </c>
      <c r="H12" s="15">
        <v>30</v>
      </c>
      <c r="I12" s="15">
        <v>16.399999999999999</v>
      </c>
      <c r="J12" s="2">
        <f t="shared" si="0"/>
        <v>69</v>
      </c>
      <c r="K12" s="1"/>
      <c r="L12" s="1" t="s">
        <v>138</v>
      </c>
      <c r="M12" s="1">
        <v>5</v>
      </c>
      <c r="N12" s="5"/>
      <c r="O12" s="5"/>
    </row>
    <row r="13" spans="1:15" s="38" customFormat="1" ht="61.5" customHeight="1" x14ac:dyDescent="0.25">
      <c r="A13" s="15">
        <v>6</v>
      </c>
      <c r="B13" s="42" t="s">
        <v>113</v>
      </c>
      <c r="C13" s="39" t="s">
        <v>54</v>
      </c>
      <c r="D13" s="29">
        <v>8</v>
      </c>
      <c r="E13" s="40" t="s">
        <v>34</v>
      </c>
      <c r="F13" s="40" t="s">
        <v>35</v>
      </c>
      <c r="G13" s="24">
        <v>16.8</v>
      </c>
      <c r="H13" s="15">
        <v>33.700000000000003</v>
      </c>
      <c r="I13" s="15">
        <v>17</v>
      </c>
      <c r="J13" s="2">
        <f t="shared" si="0"/>
        <v>67.5</v>
      </c>
      <c r="K13" s="1"/>
      <c r="L13" s="1" t="s">
        <v>139</v>
      </c>
      <c r="M13" s="1">
        <v>6</v>
      </c>
      <c r="N13" s="5"/>
      <c r="O13" s="5"/>
    </row>
    <row r="14" spans="1:15" s="38" customFormat="1" ht="61.5" customHeight="1" x14ac:dyDescent="0.25">
      <c r="A14" s="15">
        <v>7</v>
      </c>
      <c r="B14" s="60" t="s">
        <v>118</v>
      </c>
      <c r="C14" s="40" t="s">
        <v>46</v>
      </c>
      <c r="D14" s="35">
        <v>7</v>
      </c>
      <c r="E14" s="40" t="s">
        <v>34</v>
      </c>
      <c r="F14" s="40" t="s">
        <v>35</v>
      </c>
      <c r="G14" s="24">
        <v>8.5</v>
      </c>
      <c r="H14" s="16">
        <v>45</v>
      </c>
      <c r="I14" s="16">
        <v>11.1</v>
      </c>
      <c r="J14" s="2">
        <f t="shared" si="0"/>
        <v>64.599999999999994</v>
      </c>
      <c r="K14" s="1"/>
      <c r="L14" s="1" t="s">
        <v>139</v>
      </c>
      <c r="M14" s="1">
        <v>7</v>
      </c>
      <c r="N14" s="5"/>
      <c r="O14" s="5"/>
    </row>
    <row r="15" spans="1:15" s="38" customFormat="1" ht="61.5" customHeight="1" x14ac:dyDescent="0.25">
      <c r="A15" s="15">
        <v>8</v>
      </c>
      <c r="B15" s="60" t="s">
        <v>120</v>
      </c>
      <c r="C15" s="40" t="s">
        <v>44</v>
      </c>
      <c r="D15" s="35">
        <v>7</v>
      </c>
      <c r="E15" s="40" t="s">
        <v>45</v>
      </c>
      <c r="F15" s="40" t="s">
        <v>24</v>
      </c>
      <c r="G15" s="23">
        <v>14.9</v>
      </c>
      <c r="H15" s="16">
        <v>30</v>
      </c>
      <c r="I15" s="16">
        <v>18.8</v>
      </c>
      <c r="J15" s="2">
        <f t="shared" si="0"/>
        <v>63.7</v>
      </c>
      <c r="K15" s="1"/>
      <c r="L15" s="1" t="s">
        <v>139</v>
      </c>
      <c r="M15" s="1">
        <v>8</v>
      </c>
      <c r="N15" s="5"/>
      <c r="O15" s="5"/>
    </row>
    <row r="16" spans="1:15" s="38" customFormat="1" ht="61.5" customHeight="1" x14ac:dyDescent="0.25">
      <c r="A16" s="15">
        <v>9</v>
      </c>
      <c r="B16" s="42" t="s">
        <v>109</v>
      </c>
      <c r="C16" s="40" t="s">
        <v>56</v>
      </c>
      <c r="D16" s="29">
        <v>8</v>
      </c>
      <c r="E16" s="40" t="s">
        <v>60</v>
      </c>
      <c r="F16" s="40" t="s">
        <v>61</v>
      </c>
      <c r="G16" s="24">
        <v>13.7</v>
      </c>
      <c r="H16" s="15">
        <v>33.700000000000003</v>
      </c>
      <c r="I16" s="15">
        <v>10.5</v>
      </c>
      <c r="J16" s="2">
        <f t="shared" si="0"/>
        <v>57.900000000000006</v>
      </c>
      <c r="K16" s="1"/>
      <c r="L16" s="1" t="s">
        <v>139</v>
      </c>
      <c r="M16" s="1">
        <v>9</v>
      </c>
      <c r="N16" s="5"/>
      <c r="O16" s="5"/>
    </row>
    <row r="17" spans="1:18" ht="45" customHeight="1" x14ac:dyDescent="0.25">
      <c r="A17" s="15">
        <v>10</v>
      </c>
      <c r="B17" s="62" t="s">
        <v>119</v>
      </c>
      <c r="C17" s="39" t="s">
        <v>47</v>
      </c>
      <c r="D17" s="35">
        <v>7</v>
      </c>
      <c r="E17" s="40" t="s">
        <v>41</v>
      </c>
      <c r="F17" s="40" t="s">
        <v>21</v>
      </c>
      <c r="G17" s="24">
        <v>18.100000000000001</v>
      </c>
      <c r="H17" s="15">
        <v>26.2</v>
      </c>
      <c r="I17" s="15">
        <v>11.5</v>
      </c>
      <c r="J17" s="2">
        <f t="shared" si="0"/>
        <v>55.8</v>
      </c>
      <c r="K17" s="1"/>
      <c r="L17" s="1" t="s">
        <v>139</v>
      </c>
      <c r="M17" s="1">
        <v>10</v>
      </c>
      <c r="N17" s="5"/>
      <c r="O17" s="5"/>
    </row>
    <row r="18" spans="1:18" x14ac:dyDescent="0.25">
      <c r="A18" s="5"/>
    </row>
    <row r="19" spans="1:18" x14ac:dyDescent="0.25">
      <c r="A19" s="5"/>
      <c r="B19" s="5"/>
      <c r="C19" s="5"/>
      <c r="D19" s="5"/>
      <c r="E19" s="5"/>
      <c r="F19" s="5"/>
    </row>
    <row r="20" spans="1:18" x14ac:dyDescent="0.25">
      <c r="B20" s="5"/>
      <c r="C20" s="5"/>
      <c r="D20" s="5"/>
      <c r="E20" s="5"/>
      <c r="F20" s="5"/>
      <c r="G20" s="5"/>
    </row>
    <row r="21" spans="1:18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4" spans="1:18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44" spans="1:8" x14ac:dyDescent="0.25">
      <c r="A44" s="5"/>
      <c r="B44" s="12"/>
      <c r="C44" s="13"/>
      <c r="D44" s="11"/>
      <c r="E44" s="14"/>
      <c r="F44" s="5"/>
      <c r="G44" s="5"/>
      <c r="H44" s="5"/>
    </row>
    <row r="45" spans="1:8" x14ac:dyDescent="0.25">
      <c r="A45" s="5"/>
      <c r="B45" s="12"/>
      <c r="C45" s="13"/>
      <c r="D45" s="11"/>
      <c r="E45" s="14"/>
      <c r="F45" s="5"/>
      <c r="G45" s="5"/>
      <c r="H45" s="5"/>
    </row>
    <row r="46" spans="1:8" x14ac:dyDescent="0.25">
      <c r="A46" s="5"/>
      <c r="B46" s="12"/>
      <c r="C46" s="14"/>
      <c r="D46" s="11"/>
      <c r="E46" s="14"/>
      <c r="F46" s="5"/>
      <c r="G46" s="5"/>
      <c r="H46" s="5"/>
    </row>
    <row r="47" spans="1:8" x14ac:dyDescent="0.25">
      <c r="A47" s="5"/>
      <c r="B47" s="12"/>
      <c r="C47" s="13"/>
      <c r="D47" s="11"/>
      <c r="E47" s="14"/>
    </row>
    <row r="48" spans="1:8" x14ac:dyDescent="0.25">
      <c r="A48" s="5"/>
      <c r="B48" s="12"/>
      <c r="C48" s="14"/>
      <c r="D48" s="11"/>
      <c r="E48" s="14"/>
    </row>
    <row r="49" spans="1:7" x14ac:dyDescent="0.25">
      <c r="A49" s="5"/>
      <c r="B49" s="12"/>
      <c r="C49" s="13"/>
      <c r="D49" s="11"/>
      <c r="E49" s="14"/>
    </row>
    <row r="59" spans="1:7" x14ac:dyDescent="0.25">
      <c r="B59" s="4"/>
      <c r="C59" s="4"/>
      <c r="D59" s="4"/>
    </row>
    <row r="60" spans="1:7" x14ac:dyDescent="0.25">
      <c r="B60" s="4"/>
      <c r="C60" s="4"/>
      <c r="D60" s="4"/>
    </row>
    <row r="61" spans="1:7" x14ac:dyDescent="0.25">
      <c r="B61" s="4"/>
      <c r="C61" s="4"/>
      <c r="D61" s="4"/>
      <c r="E61" s="4"/>
      <c r="F61" s="4"/>
      <c r="G61" s="4"/>
    </row>
  </sheetData>
  <sortState ref="A8:M17">
    <sortCondition descending="1" ref="J8"/>
  </sortState>
  <mergeCells count="8">
    <mergeCell ref="A27:R27"/>
    <mergeCell ref="A28:R28"/>
    <mergeCell ref="A21:R21"/>
    <mergeCell ref="A22:R22"/>
    <mergeCell ref="A23:R23"/>
    <mergeCell ref="A24:R24"/>
    <mergeCell ref="A25:R25"/>
    <mergeCell ref="A26:R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A25" sqref="A25:XFD25"/>
    </sheetView>
  </sheetViews>
  <sheetFormatPr defaultRowHeight="15" x14ac:dyDescent="0.25"/>
  <cols>
    <col min="1" max="1" width="3.85546875" customWidth="1"/>
    <col min="2" max="2" width="6.85546875" customWidth="1"/>
    <col min="3" max="3" width="17.28515625" customWidth="1"/>
    <col min="4" max="4" width="7.42578125" customWidth="1"/>
    <col min="5" max="5" width="19.5703125" customWidth="1"/>
    <col min="6" max="6" width="15.5703125" customWidth="1"/>
    <col min="7" max="7" width="7.5703125" customWidth="1"/>
    <col min="8" max="9" width="5.7109375" customWidth="1"/>
    <col min="10" max="10" width="7.85546875" customWidth="1"/>
    <col min="11" max="11" width="5.7109375" customWidth="1"/>
    <col min="12" max="12" width="13.5703125" customWidth="1"/>
  </cols>
  <sheetData>
    <row r="1" spans="1:13" x14ac:dyDescent="0.25">
      <c r="A1" s="3" t="s">
        <v>142</v>
      </c>
      <c r="B1" s="3"/>
      <c r="C1" s="3"/>
      <c r="D1" s="3"/>
      <c r="E1" s="3"/>
      <c r="F1" s="3"/>
      <c r="G1" s="3"/>
    </row>
    <row r="2" spans="1:13" x14ac:dyDescent="0.25">
      <c r="A2" s="4" t="s">
        <v>5</v>
      </c>
      <c r="B2" s="4"/>
    </row>
    <row r="3" spans="1:13" x14ac:dyDescent="0.25">
      <c r="A3" s="4" t="s">
        <v>28</v>
      </c>
      <c r="B3" s="4"/>
      <c r="C3" s="4"/>
    </row>
    <row r="4" spans="1:13" x14ac:dyDescent="0.25">
      <c r="A4" s="4" t="s">
        <v>16</v>
      </c>
      <c r="B4" s="4"/>
      <c r="C4" s="4"/>
    </row>
    <row r="5" spans="1:13" x14ac:dyDescent="0.25">
      <c r="A5" s="4" t="s">
        <v>11</v>
      </c>
      <c r="B5" s="4"/>
      <c r="C5" s="4"/>
      <c r="D5" s="4"/>
      <c r="E5" s="4"/>
      <c r="F5" s="4"/>
      <c r="G5" s="4"/>
    </row>
    <row r="6" spans="1:13" x14ac:dyDescent="0.25">
      <c r="A6" t="s">
        <v>15</v>
      </c>
    </row>
    <row r="7" spans="1:13" ht="70.5" customHeight="1" x14ac:dyDescent="0.25">
      <c r="A7" s="7" t="s">
        <v>0</v>
      </c>
      <c r="B7" s="7" t="s">
        <v>9</v>
      </c>
      <c r="C7" s="25" t="s">
        <v>10</v>
      </c>
      <c r="D7" s="26" t="s">
        <v>4</v>
      </c>
      <c r="E7" s="27" t="s">
        <v>1</v>
      </c>
      <c r="F7" s="27" t="s">
        <v>2</v>
      </c>
      <c r="G7" s="7" t="s">
        <v>140</v>
      </c>
      <c r="H7" s="6" t="s">
        <v>136</v>
      </c>
      <c r="I7" s="6" t="s">
        <v>12</v>
      </c>
      <c r="J7" s="8" t="s">
        <v>3</v>
      </c>
      <c r="K7" s="9" t="s">
        <v>6</v>
      </c>
      <c r="L7" s="8" t="s">
        <v>7</v>
      </c>
      <c r="M7" s="10" t="s">
        <v>8</v>
      </c>
    </row>
    <row r="8" spans="1:13" ht="101.25" customHeight="1" x14ac:dyDescent="0.25">
      <c r="A8" s="15">
        <v>1</v>
      </c>
      <c r="B8" s="21" t="s">
        <v>135</v>
      </c>
      <c r="C8" s="39" t="s">
        <v>76</v>
      </c>
      <c r="D8" s="35">
        <v>11</v>
      </c>
      <c r="E8" s="39" t="s">
        <v>52</v>
      </c>
      <c r="F8" s="40" t="s">
        <v>37</v>
      </c>
      <c r="G8" s="24">
        <v>35</v>
      </c>
      <c r="H8" s="16">
        <v>35.4</v>
      </c>
      <c r="I8" s="16">
        <v>18.899999999999999</v>
      </c>
      <c r="J8" s="2">
        <f t="shared" ref="J8:J25" si="0">SUM(G8:I8)</f>
        <v>89.300000000000011</v>
      </c>
      <c r="K8" s="1"/>
      <c r="L8" s="1" t="s">
        <v>137</v>
      </c>
      <c r="M8" s="1">
        <v>1</v>
      </c>
    </row>
    <row r="9" spans="1:13" ht="110.25" x14ac:dyDescent="0.25">
      <c r="A9" s="15">
        <v>2</v>
      </c>
      <c r="B9" s="21" t="s">
        <v>101</v>
      </c>
      <c r="C9" s="40" t="s">
        <v>23</v>
      </c>
      <c r="D9" s="35">
        <v>10</v>
      </c>
      <c r="E9" s="40" t="s">
        <v>30</v>
      </c>
      <c r="F9" s="40" t="s">
        <v>21</v>
      </c>
      <c r="G9" s="24">
        <v>24</v>
      </c>
      <c r="H9" s="15">
        <v>36.5</v>
      </c>
      <c r="I9" s="15">
        <v>19.399999999999999</v>
      </c>
      <c r="J9" s="2">
        <f t="shared" si="0"/>
        <v>79.900000000000006</v>
      </c>
      <c r="K9" s="1"/>
      <c r="L9" s="1" t="s">
        <v>137</v>
      </c>
      <c r="M9" s="1">
        <v>2</v>
      </c>
    </row>
    <row r="10" spans="1:13" ht="99" customHeight="1" x14ac:dyDescent="0.25">
      <c r="A10" s="1">
        <v>3</v>
      </c>
      <c r="B10" s="47" t="s">
        <v>128</v>
      </c>
      <c r="C10" s="40" t="s">
        <v>32</v>
      </c>
      <c r="D10" s="2">
        <v>9</v>
      </c>
      <c r="E10" s="40" t="s">
        <v>36</v>
      </c>
      <c r="F10" s="40" t="s">
        <v>37</v>
      </c>
      <c r="G10" s="34">
        <v>16</v>
      </c>
      <c r="H10" s="1">
        <v>45</v>
      </c>
      <c r="I10" s="1">
        <v>17.2</v>
      </c>
      <c r="J10" s="2">
        <f t="shared" si="0"/>
        <v>78.2</v>
      </c>
      <c r="K10" s="1"/>
      <c r="L10" s="1" t="s">
        <v>138</v>
      </c>
      <c r="M10" s="1">
        <v>3</v>
      </c>
    </row>
    <row r="11" spans="1:13" ht="87" customHeight="1" x14ac:dyDescent="0.25">
      <c r="A11" s="1">
        <v>4</v>
      </c>
      <c r="B11" s="47" t="s">
        <v>124</v>
      </c>
      <c r="C11" s="39" t="s">
        <v>85</v>
      </c>
      <c r="D11" s="2">
        <v>9</v>
      </c>
      <c r="E11" s="40" t="s">
        <v>41</v>
      </c>
      <c r="F11" s="40" t="s">
        <v>67</v>
      </c>
      <c r="G11" s="34">
        <v>22</v>
      </c>
      <c r="H11" s="1">
        <v>37.700000000000003</v>
      </c>
      <c r="I11" s="1">
        <v>16.2</v>
      </c>
      <c r="J11" s="2">
        <f t="shared" si="0"/>
        <v>75.900000000000006</v>
      </c>
      <c r="K11" s="1"/>
      <c r="L11" s="1" t="s">
        <v>138</v>
      </c>
      <c r="M11" s="1">
        <v>4</v>
      </c>
    </row>
    <row r="12" spans="1:13" ht="105" x14ac:dyDescent="0.25">
      <c r="A12" s="15">
        <v>5</v>
      </c>
      <c r="B12" s="21" t="s">
        <v>100</v>
      </c>
      <c r="C12" s="39" t="s">
        <v>69</v>
      </c>
      <c r="D12" s="35">
        <v>10</v>
      </c>
      <c r="E12" s="59" t="s">
        <v>41</v>
      </c>
      <c r="F12" s="45" t="s">
        <v>21</v>
      </c>
      <c r="G12" s="23">
        <v>24</v>
      </c>
      <c r="H12" s="16">
        <v>33.4</v>
      </c>
      <c r="I12" s="16">
        <v>15.1</v>
      </c>
      <c r="J12" s="2">
        <f t="shared" si="0"/>
        <v>72.5</v>
      </c>
      <c r="K12" s="1"/>
      <c r="L12" s="1" t="s">
        <v>138</v>
      </c>
      <c r="M12" s="1">
        <v>5</v>
      </c>
    </row>
    <row r="13" spans="1:13" ht="60.75" customHeight="1" x14ac:dyDescent="0.25">
      <c r="A13" s="1">
        <v>6</v>
      </c>
      <c r="B13" s="1" t="s">
        <v>134</v>
      </c>
      <c r="C13" s="40" t="s">
        <v>81</v>
      </c>
      <c r="D13" s="2">
        <v>9</v>
      </c>
      <c r="E13" s="40" t="s">
        <v>25</v>
      </c>
      <c r="F13" s="40" t="s">
        <v>26</v>
      </c>
      <c r="G13" s="34">
        <v>18</v>
      </c>
      <c r="H13" s="1">
        <v>35.4</v>
      </c>
      <c r="I13" s="1">
        <v>17.8</v>
      </c>
      <c r="J13" s="2">
        <f t="shared" si="0"/>
        <v>71.2</v>
      </c>
      <c r="K13" s="1"/>
      <c r="L13" s="1" t="s">
        <v>138</v>
      </c>
      <c r="M13" s="1">
        <v>6</v>
      </c>
    </row>
    <row r="14" spans="1:13" ht="120.75" customHeight="1" x14ac:dyDescent="0.25">
      <c r="A14" s="1">
        <v>7</v>
      </c>
      <c r="B14" s="1" t="s">
        <v>95</v>
      </c>
      <c r="C14" s="39" t="s">
        <v>78</v>
      </c>
      <c r="D14" s="35">
        <v>11</v>
      </c>
      <c r="E14" s="45" t="s">
        <v>41</v>
      </c>
      <c r="F14" s="45" t="s">
        <v>67</v>
      </c>
      <c r="G14" s="34">
        <v>26</v>
      </c>
      <c r="H14" s="1">
        <v>26</v>
      </c>
      <c r="I14" s="1">
        <v>16.7</v>
      </c>
      <c r="J14" s="2">
        <f t="shared" si="0"/>
        <v>68.7</v>
      </c>
      <c r="K14" s="1"/>
      <c r="L14" s="1" t="s">
        <v>138</v>
      </c>
      <c r="M14" s="1">
        <v>7</v>
      </c>
    </row>
    <row r="15" spans="1:13" ht="102" customHeight="1" x14ac:dyDescent="0.25">
      <c r="A15" s="30">
        <v>8</v>
      </c>
      <c r="B15" s="37" t="s">
        <v>93</v>
      </c>
      <c r="C15" s="40" t="s">
        <v>75</v>
      </c>
      <c r="D15" s="48">
        <v>11</v>
      </c>
      <c r="E15" s="40" t="s">
        <v>25</v>
      </c>
      <c r="F15" s="40" t="s">
        <v>26</v>
      </c>
      <c r="G15" s="33">
        <v>20</v>
      </c>
      <c r="H15" s="30">
        <v>29.2</v>
      </c>
      <c r="I15" s="30">
        <v>18.3</v>
      </c>
      <c r="J15" s="31">
        <f t="shared" si="0"/>
        <v>67.5</v>
      </c>
      <c r="K15" s="32"/>
      <c r="L15" s="1" t="s">
        <v>138</v>
      </c>
      <c r="M15" s="32">
        <v>8</v>
      </c>
    </row>
    <row r="16" spans="1:13" ht="75" customHeight="1" x14ac:dyDescent="0.25">
      <c r="A16" s="1">
        <v>9</v>
      </c>
      <c r="B16" s="36" t="s">
        <v>99</v>
      </c>
      <c r="C16" s="40" t="s">
        <v>71</v>
      </c>
      <c r="D16" s="48">
        <v>10</v>
      </c>
      <c r="E16" s="39" t="s">
        <v>52</v>
      </c>
      <c r="F16" s="40" t="s">
        <v>27</v>
      </c>
      <c r="G16" s="34">
        <v>24</v>
      </c>
      <c r="H16" s="1">
        <v>24.3</v>
      </c>
      <c r="I16" s="1">
        <v>18.3</v>
      </c>
      <c r="J16" s="2">
        <f t="shared" si="0"/>
        <v>66.599999999999994</v>
      </c>
      <c r="K16" s="1"/>
      <c r="L16" s="1" t="s">
        <v>139</v>
      </c>
      <c r="M16" s="1">
        <v>9</v>
      </c>
    </row>
    <row r="17" spans="1:18" ht="94.5" x14ac:dyDescent="0.25">
      <c r="A17" s="1">
        <v>10</v>
      </c>
      <c r="B17" s="47" t="s">
        <v>127</v>
      </c>
      <c r="C17" s="40" t="s">
        <v>33</v>
      </c>
      <c r="D17" s="63">
        <v>9</v>
      </c>
      <c r="E17" s="40" t="s">
        <v>36</v>
      </c>
      <c r="F17" s="40" t="s">
        <v>37</v>
      </c>
      <c r="G17" s="34">
        <v>19.5</v>
      </c>
      <c r="H17" s="1">
        <v>35.4</v>
      </c>
      <c r="I17" s="1">
        <v>10.8</v>
      </c>
      <c r="J17" s="2">
        <f t="shared" si="0"/>
        <v>65.7</v>
      </c>
      <c r="K17" s="1"/>
      <c r="L17" s="1" t="s">
        <v>139</v>
      </c>
      <c r="M17" s="1">
        <v>10</v>
      </c>
    </row>
    <row r="18" spans="1:18" ht="110.25" x14ac:dyDescent="0.25">
      <c r="A18" s="15">
        <v>11</v>
      </c>
      <c r="B18" s="21" t="s">
        <v>97</v>
      </c>
      <c r="C18" s="45" t="s">
        <v>22</v>
      </c>
      <c r="D18" s="49">
        <v>10</v>
      </c>
      <c r="E18" s="45" t="s">
        <v>20</v>
      </c>
      <c r="F18" s="45" t="s">
        <v>21</v>
      </c>
      <c r="G18" s="23">
        <v>19</v>
      </c>
      <c r="H18" s="15">
        <v>27.2</v>
      </c>
      <c r="I18" s="15">
        <v>17.8</v>
      </c>
      <c r="J18" s="2">
        <f t="shared" si="0"/>
        <v>64</v>
      </c>
      <c r="K18" s="1"/>
      <c r="L18" s="1" t="s">
        <v>139</v>
      </c>
      <c r="M18" s="1">
        <v>11</v>
      </c>
    </row>
    <row r="19" spans="1:18" ht="94.5" x14ac:dyDescent="0.25">
      <c r="A19" s="1">
        <v>12</v>
      </c>
      <c r="B19" s="47" t="s">
        <v>125</v>
      </c>
      <c r="C19" s="40" t="s">
        <v>82</v>
      </c>
      <c r="D19" s="2">
        <v>9</v>
      </c>
      <c r="E19" s="40" t="s">
        <v>34</v>
      </c>
      <c r="F19" s="40" t="s">
        <v>35</v>
      </c>
      <c r="G19" s="34">
        <v>14</v>
      </c>
      <c r="H19" s="1">
        <v>35.4</v>
      </c>
      <c r="I19" s="1">
        <v>14.5</v>
      </c>
      <c r="J19" s="2">
        <f t="shared" si="0"/>
        <v>63.9</v>
      </c>
      <c r="K19" s="1"/>
      <c r="L19" s="1" t="s">
        <v>139</v>
      </c>
      <c r="M19" s="1">
        <v>12</v>
      </c>
    </row>
    <row r="20" spans="1:18" ht="94.5" x14ac:dyDescent="0.25">
      <c r="A20" s="1">
        <v>13</v>
      </c>
      <c r="B20" s="47" t="s">
        <v>132</v>
      </c>
      <c r="C20" s="40" t="s">
        <v>83</v>
      </c>
      <c r="D20" s="2">
        <v>9</v>
      </c>
      <c r="E20" s="40" t="s">
        <v>45</v>
      </c>
      <c r="F20" s="40" t="s">
        <v>24</v>
      </c>
      <c r="G20" s="34">
        <v>15</v>
      </c>
      <c r="H20" s="1">
        <v>24.3</v>
      </c>
      <c r="I20" s="1">
        <v>20</v>
      </c>
      <c r="J20" s="2">
        <f t="shared" si="0"/>
        <v>59.3</v>
      </c>
      <c r="K20" s="1"/>
      <c r="L20" s="1" t="s">
        <v>139</v>
      </c>
      <c r="M20" s="1">
        <v>13</v>
      </c>
    </row>
    <row r="21" spans="1:18" ht="94.5" x14ac:dyDescent="0.25">
      <c r="A21" s="15">
        <v>14</v>
      </c>
      <c r="B21" s="21" t="s">
        <v>103</v>
      </c>
      <c r="C21" s="40" t="s">
        <v>72</v>
      </c>
      <c r="D21" s="35">
        <v>10</v>
      </c>
      <c r="E21" s="39" t="s">
        <v>52</v>
      </c>
      <c r="F21" s="40" t="s">
        <v>37</v>
      </c>
      <c r="G21" s="23">
        <v>18</v>
      </c>
      <c r="H21" s="15">
        <v>26.5</v>
      </c>
      <c r="I21" s="15">
        <v>12.9</v>
      </c>
      <c r="J21" s="2">
        <f t="shared" si="0"/>
        <v>57.4</v>
      </c>
      <c r="K21" s="1"/>
      <c r="L21" s="1" t="s">
        <v>139</v>
      </c>
      <c r="M21" s="1">
        <v>14</v>
      </c>
    </row>
    <row r="22" spans="1:18" ht="94.5" x14ac:dyDescent="0.25">
      <c r="A22" s="1">
        <v>15</v>
      </c>
      <c r="B22" s="47" t="s">
        <v>94</v>
      </c>
      <c r="C22" s="40" t="s">
        <v>77</v>
      </c>
      <c r="D22" s="35">
        <v>11</v>
      </c>
      <c r="E22" s="40" t="s">
        <v>79</v>
      </c>
      <c r="F22" s="40" t="s">
        <v>80</v>
      </c>
      <c r="G22" s="34">
        <v>12</v>
      </c>
      <c r="H22" s="1">
        <v>26</v>
      </c>
      <c r="I22" s="1">
        <v>18.3</v>
      </c>
      <c r="J22" s="2">
        <f t="shared" si="0"/>
        <v>56.3</v>
      </c>
      <c r="K22" s="1"/>
      <c r="L22" s="1" t="s">
        <v>139</v>
      </c>
      <c r="M22" s="1">
        <v>15</v>
      </c>
    </row>
    <row r="23" spans="1:18" ht="94.5" x14ac:dyDescent="0.25">
      <c r="A23" s="30">
        <v>16</v>
      </c>
      <c r="B23" s="37" t="s">
        <v>98</v>
      </c>
      <c r="C23" s="40" t="s">
        <v>68</v>
      </c>
      <c r="D23" s="35">
        <v>10</v>
      </c>
      <c r="E23" s="40" t="s">
        <v>73</v>
      </c>
      <c r="F23" s="40" t="s">
        <v>74</v>
      </c>
      <c r="G23" s="64">
        <v>14</v>
      </c>
      <c r="H23" s="30">
        <v>23.8</v>
      </c>
      <c r="I23" s="30">
        <v>15.1</v>
      </c>
      <c r="J23" s="31">
        <f t="shared" si="0"/>
        <v>52.9</v>
      </c>
      <c r="K23" s="32"/>
      <c r="L23" s="1" t="s">
        <v>139</v>
      </c>
      <c r="M23" s="32">
        <v>16</v>
      </c>
    </row>
    <row r="24" spans="1:18" ht="94.5" x14ac:dyDescent="0.25">
      <c r="A24" s="1">
        <v>17</v>
      </c>
      <c r="B24" s="47" t="s">
        <v>131</v>
      </c>
      <c r="C24" s="39" t="s">
        <v>84</v>
      </c>
      <c r="D24" s="2">
        <v>9</v>
      </c>
      <c r="E24" s="40" t="s">
        <v>86</v>
      </c>
      <c r="F24" s="40" t="s">
        <v>87</v>
      </c>
      <c r="G24" s="34">
        <v>13</v>
      </c>
      <c r="H24" s="1">
        <v>23.8</v>
      </c>
      <c r="I24" s="1">
        <v>14</v>
      </c>
      <c r="J24" s="31">
        <f t="shared" si="0"/>
        <v>50.8</v>
      </c>
      <c r="K24" s="1"/>
      <c r="L24" s="1" t="s">
        <v>139</v>
      </c>
      <c r="M24" s="1">
        <v>17</v>
      </c>
    </row>
    <row r="25" spans="1:18" ht="105" x14ac:dyDescent="0.25">
      <c r="A25" s="15">
        <v>18</v>
      </c>
      <c r="B25" s="21" t="s">
        <v>102</v>
      </c>
      <c r="C25" s="39" t="s">
        <v>70</v>
      </c>
      <c r="D25" s="35">
        <v>10</v>
      </c>
      <c r="E25" s="28" t="s">
        <v>41</v>
      </c>
      <c r="F25" s="40" t="s">
        <v>21</v>
      </c>
      <c r="G25" s="23">
        <v>17.5</v>
      </c>
      <c r="H25" s="15">
        <v>16</v>
      </c>
      <c r="I25" s="15">
        <v>17.2</v>
      </c>
      <c r="J25" s="2">
        <f t="shared" si="0"/>
        <v>50.7</v>
      </c>
      <c r="K25" s="1"/>
      <c r="L25" s="1" t="s">
        <v>139</v>
      </c>
      <c r="M25" s="1">
        <v>18</v>
      </c>
    </row>
    <row r="27" spans="1:18" x14ac:dyDescent="0.25">
      <c r="A27" s="38"/>
    </row>
    <row r="29" spans="1:18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</row>
    <row r="31" spans="1:18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</row>
    <row r="32" spans="1:18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18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x14ac:dyDescent="0.2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</sheetData>
  <sortState ref="A8:M25">
    <sortCondition descending="1" ref="J8"/>
  </sortState>
  <mergeCells count="8">
    <mergeCell ref="A35:R35"/>
    <mergeCell ref="A36:R36"/>
    <mergeCell ref="A29:R29"/>
    <mergeCell ref="A30:R30"/>
    <mergeCell ref="A31:R31"/>
    <mergeCell ref="A32:R32"/>
    <mergeCell ref="A33:R33"/>
    <mergeCell ref="A34:R3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10" workbookViewId="0">
      <selection activeCell="A11" sqref="A11:XFD11"/>
    </sheetView>
  </sheetViews>
  <sheetFormatPr defaultRowHeight="15" x14ac:dyDescent="0.25"/>
  <cols>
    <col min="1" max="1" width="5.85546875" customWidth="1"/>
    <col min="3" max="3" width="17.85546875" customWidth="1"/>
    <col min="4" max="4" width="7.42578125" customWidth="1"/>
    <col min="5" max="5" width="19.7109375" customWidth="1"/>
    <col min="6" max="6" width="16.42578125" customWidth="1"/>
    <col min="7" max="7" width="7" customWidth="1"/>
    <col min="8" max="8" width="7.28515625" customWidth="1"/>
    <col min="9" max="9" width="5.7109375" customWidth="1"/>
    <col min="11" max="11" width="4.7109375" customWidth="1"/>
    <col min="12" max="12" width="12.42578125" customWidth="1"/>
  </cols>
  <sheetData>
    <row r="1" spans="1:13" x14ac:dyDescent="0.25">
      <c r="A1" s="3" t="s">
        <v>141</v>
      </c>
      <c r="B1" s="3"/>
      <c r="C1" s="3"/>
      <c r="D1" s="3"/>
      <c r="E1" s="3"/>
      <c r="F1" s="3"/>
      <c r="G1" s="3"/>
    </row>
    <row r="2" spans="1:13" x14ac:dyDescent="0.25">
      <c r="A2" s="4" t="s">
        <v>5</v>
      </c>
      <c r="B2" s="4"/>
    </row>
    <row r="3" spans="1:13" x14ac:dyDescent="0.25">
      <c r="A3" s="4" t="s">
        <v>38</v>
      </c>
      <c r="B3" s="4"/>
      <c r="C3" s="4"/>
    </row>
    <row r="4" spans="1:13" x14ac:dyDescent="0.25">
      <c r="A4" s="4" t="s">
        <v>14</v>
      </c>
      <c r="B4" s="4"/>
      <c r="C4" s="4"/>
    </row>
    <row r="5" spans="1:13" x14ac:dyDescent="0.25">
      <c r="A5" s="4" t="s">
        <v>13</v>
      </c>
      <c r="B5" s="4"/>
      <c r="C5" s="4"/>
      <c r="D5" s="4"/>
      <c r="E5" s="4"/>
      <c r="F5" s="4"/>
      <c r="G5" s="4"/>
    </row>
    <row r="6" spans="1:13" x14ac:dyDescent="0.25">
      <c r="A6" t="s">
        <v>15</v>
      </c>
    </row>
    <row r="7" spans="1:13" ht="60" x14ac:dyDescent="0.25">
      <c r="A7" s="7" t="s">
        <v>0</v>
      </c>
      <c r="B7" s="7" t="s">
        <v>9</v>
      </c>
      <c r="C7" s="25" t="s">
        <v>10</v>
      </c>
      <c r="D7" s="26" t="s">
        <v>4</v>
      </c>
      <c r="E7" s="27" t="s">
        <v>1</v>
      </c>
      <c r="F7" s="27" t="s">
        <v>2</v>
      </c>
      <c r="G7" s="7" t="s">
        <v>140</v>
      </c>
      <c r="H7" s="6" t="s">
        <v>136</v>
      </c>
      <c r="I7" s="6" t="s">
        <v>12</v>
      </c>
      <c r="J7" s="8" t="s">
        <v>3</v>
      </c>
      <c r="K7" s="9" t="s">
        <v>6</v>
      </c>
      <c r="L7" s="8" t="s">
        <v>7</v>
      </c>
      <c r="M7" s="10" t="s">
        <v>8</v>
      </c>
    </row>
    <row r="8" spans="1:13" ht="102" customHeight="1" x14ac:dyDescent="0.25">
      <c r="A8" s="1">
        <v>1</v>
      </c>
      <c r="B8" s="47" t="s">
        <v>130</v>
      </c>
      <c r="C8" s="40" t="s">
        <v>90</v>
      </c>
      <c r="D8" s="35">
        <v>9</v>
      </c>
      <c r="E8" s="40" t="s">
        <v>91</v>
      </c>
      <c r="F8" s="40" t="s">
        <v>92</v>
      </c>
      <c r="G8" s="34">
        <v>22.4</v>
      </c>
      <c r="H8" s="1">
        <v>45</v>
      </c>
      <c r="I8" s="1">
        <v>19.600000000000001</v>
      </c>
      <c r="J8" s="2">
        <f t="shared" ref="J8:J15" si="0">SUM(G8:I8)</f>
        <v>87</v>
      </c>
      <c r="K8" s="1"/>
      <c r="L8" s="1" t="s">
        <v>137</v>
      </c>
      <c r="M8" s="1">
        <v>1</v>
      </c>
    </row>
    <row r="9" spans="1:13" ht="94.5" x14ac:dyDescent="0.25">
      <c r="A9" s="19">
        <v>2</v>
      </c>
      <c r="B9" s="20" t="s">
        <v>105</v>
      </c>
      <c r="C9" s="40" t="s">
        <v>63</v>
      </c>
      <c r="D9" s="35">
        <v>10</v>
      </c>
      <c r="E9" s="40" t="s">
        <v>34</v>
      </c>
      <c r="F9" s="40" t="s">
        <v>35</v>
      </c>
      <c r="G9" s="22">
        <v>29.4</v>
      </c>
      <c r="H9" s="19">
        <v>25.5</v>
      </c>
      <c r="I9" s="19">
        <v>18.7</v>
      </c>
      <c r="J9" s="2">
        <f t="shared" si="0"/>
        <v>73.599999999999994</v>
      </c>
      <c r="K9" s="19"/>
      <c r="L9" s="19" t="s">
        <v>138</v>
      </c>
      <c r="M9" s="19">
        <v>2</v>
      </c>
    </row>
    <row r="10" spans="1:13" ht="110.25" x14ac:dyDescent="0.25">
      <c r="A10" s="19">
        <v>3</v>
      </c>
      <c r="B10" s="20" t="s">
        <v>126</v>
      </c>
      <c r="C10" s="43" t="s">
        <v>29</v>
      </c>
      <c r="D10" s="46">
        <v>9</v>
      </c>
      <c r="E10" s="45" t="s">
        <v>41</v>
      </c>
      <c r="F10" s="45" t="s">
        <v>67</v>
      </c>
      <c r="G10" s="22">
        <v>35</v>
      </c>
      <c r="H10" s="19">
        <v>15.4</v>
      </c>
      <c r="I10" s="19">
        <v>19.600000000000001</v>
      </c>
      <c r="J10" s="2">
        <f t="shared" si="0"/>
        <v>70</v>
      </c>
      <c r="K10" s="19"/>
      <c r="L10" s="19" t="s">
        <v>138</v>
      </c>
      <c r="M10" s="19">
        <v>3</v>
      </c>
    </row>
    <row r="11" spans="1:13" ht="110.25" x14ac:dyDescent="0.25">
      <c r="A11" s="1">
        <v>4</v>
      </c>
      <c r="B11" s="47" t="s">
        <v>129</v>
      </c>
      <c r="C11" s="43" t="s">
        <v>88</v>
      </c>
      <c r="D11" s="46">
        <v>9</v>
      </c>
      <c r="E11" s="45" t="s">
        <v>41</v>
      </c>
      <c r="F11" s="45" t="s">
        <v>67</v>
      </c>
      <c r="G11" s="34">
        <v>28.7</v>
      </c>
      <c r="H11" s="1">
        <v>20.399999999999999</v>
      </c>
      <c r="I11" s="1">
        <v>19.5</v>
      </c>
      <c r="J11" s="2">
        <f t="shared" si="0"/>
        <v>68.599999999999994</v>
      </c>
      <c r="K11" s="1"/>
      <c r="L11" s="19" t="s">
        <v>138</v>
      </c>
      <c r="M11" s="1">
        <v>4</v>
      </c>
    </row>
    <row r="12" spans="1:13" ht="110.25" x14ac:dyDescent="0.25">
      <c r="A12" s="15">
        <v>5</v>
      </c>
      <c r="B12" s="21" t="s">
        <v>96</v>
      </c>
      <c r="C12" s="39" t="s">
        <v>66</v>
      </c>
      <c r="D12" s="29">
        <v>11</v>
      </c>
      <c r="E12" s="40" t="s">
        <v>41</v>
      </c>
      <c r="F12" s="40" t="s">
        <v>67</v>
      </c>
      <c r="G12" s="23">
        <v>23.8</v>
      </c>
      <c r="H12" s="15">
        <v>18.7</v>
      </c>
      <c r="I12" s="15">
        <v>19</v>
      </c>
      <c r="J12" s="2">
        <f t="shared" si="0"/>
        <v>61.5</v>
      </c>
      <c r="K12" s="1"/>
      <c r="L12" s="19" t="s">
        <v>139</v>
      </c>
      <c r="M12" s="1">
        <v>5</v>
      </c>
    </row>
    <row r="13" spans="1:13" ht="94.5" x14ac:dyDescent="0.25">
      <c r="A13" s="19">
        <v>6</v>
      </c>
      <c r="B13" s="20" t="s">
        <v>104</v>
      </c>
      <c r="C13" s="40" t="s">
        <v>65</v>
      </c>
      <c r="D13" s="35">
        <v>10</v>
      </c>
      <c r="E13" s="39" t="s">
        <v>52</v>
      </c>
      <c r="F13" s="40" t="s">
        <v>37</v>
      </c>
      <c r="G13" s="22">
        <v>21</v>
      </c>
      <c r="H13" s="19">
        <v>18.100000000000001</v>
      </c>
      <c r="I13" s="19">
        <v>17.2</v>
      </c>
      <c r="J13" s="2">
        <f t="shared" si="0"/>
        <v>56.3</v>
      </c>
      <c r="K13" s="19"/>
      <c r="L13" s="19" t="s">
        <v>139</v>
      </c>
      <c r="M13" s="19">
        <v>6</v>
      </c>
    </row>
    <row r="14" spans="1:13" ht="94.5" x14ac:dyDescent="0.25">
      <c r="A14" s="19">
        <v>7</v>
      </c>
      <c r="B14" s="20" t="s">
        <v>106</v>
      </c>
      <c r="C14" s="39" t="s">
        <v>64</v>
      </c>
      <c r="D14" s="35">
        <v>10</v>
      </c>
      <c r="E14" s="39" t="s">
        <v>52</v>
      </c>
      <c r="F14" s="40" t="s">
        <v>37</v>
      </c>
      <c r="G14" s="22">
        <v>19.600000000000001</v>
      </c>
      <c r="H14" s="19">
        <v>17.8</v>
      </c>
      <c r="I14" s="19">
        <v>17.399999999999999</v>
      </c>
      <c r="J14" s="2">
        <f t="shared" si="0"/>
        <v>54.800000000000004</v>
      </c>
      <c r="K14" s="19"/>
      <c r="L14" s="19" t="s">
        <v>139</v>
      </c>
      <c r="M14" s="19">
        <v>7</v>
      </c>
    </row>
    <row r="15" spans="1:13" ht="94.5" x14ac:dyDescent="0.25">
      <c r="A15" s="1">
        <v>8</v>
      </c>
      <c r="B15" s="47" t="s">
        <v>133</v>
      </c>
      <c r="C15" s="40" t="s">
        <v>89</v>
      </c>
      <c r="D15" s="35">
        <v>9</v>
      </c>
      <c r="E15" s="40" t="s">
        <v>45</v>
      </c>
      <c r="F15" s="40" t="s">
        <v>24</v>
      </c>
      <c r="G15" s="34">
        <v>5.6</v>
      </c>
      <c r="H15" s="1">
        <v>14.4</v>
      </c>
      <c r="I15" s="1">
        <v>20</v>
      </c>
      <c r="J15" s="2">
        <f t="shared" si="0"/>
        <v>40</v>
      </c>
      <c r="K15" s="1"/>
      <c r="L15" s="19" t="s">
        <v>139</v>
      </c>
      <c r="M15" s="1">
        <v>8</v>
      </c>
    </row>
    <row r="17" spans="1:18" x14ac:dyDescent="0.25">
      <c r="A17" s="55"/>
    </row>
    <row r="19" spans="1:18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18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</row>
    <row r="24" spans="1:18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</sheetData>
  <sortState ref="A8:M15">
    <sortCondition descending="1" ref="J8"/>
  </sortState>
  <mergeCells count="8">
    <mergeCell ref="A25:R25"/>
    <mergeCell ref="A26:R26"/>
    <mergeCell ref="A19:R19"/>
    <mergeCell ref="A20:R20"/>
    <mergeCell ref="A21:R21"/>
    <mergeCell ref="A22:R22"/>
    <mergeCell ref="A23:R23"/>
    <mergeCell ref="A24:R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дев. 7-8 кл.</vt:lpstr>
      <vt:lpstr>мальч. 7-8 кл</vt:lpstr>
      <vt:lpstr>юноши 9-11кл</vt:lpstr>
      <vt:lpstr>девушки 9-11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УВР</cp:lastModifiedBy>
  <cp:lastPrinted>2019-12-18T10:29:32Z</cp:lastPrinted>
  <dcterms:created xsi:type="dcterms:W3CDTF">2012-11-29T11:35:42Z</dcterms:created>
  <dcterms:modified xsi:type="dcterms:W3CDTF">2019-12-19T11:51:04Z</dcterms:modified>
</cp:coreProperties>
</file>